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!ИП на 2026 год (2025-2028)__ЛО\Обосновывающие материалы\P_РЭ_0014РКЛО\Стоимость\"/>
    </mc:Choice>
  </mc:AlternateContent>
  <bookViews>
    <workbookView xWindow="0" yWindow="0" windowWidth="28800" windowHeight="12000"/>
  </bookViews>
  <sheets>
    <sheet name="Сводка затрат" sheetId="2" r:id="rId1"/>
  </sheets>
  <externalReferences>
    <externalReference r:id="rId2"/>
  </externalReferences>
  <definedNames>
    <definedName name="_xlnm._FilterDatabase" localSheetId="0" hidden="1">'Сводка затрат'!#REF!</definedName>
    <definedName name="LOCAL_MYSQL_DATE_FORMAT" localSheetId="0" hidden="1">REPT(LOCAL_YEAR_FORMAT,4)&amp;LOCAL_DATE_SEPARATOR&amp;REPT(LOCAL_MONTH_FORMAT,2)&amp;LOCAL_DATE_SEPARATOR&amp;REPT(LOCAL_DAY_FORMAT,2)&amp;" "&amp;REPT(LOCAL_HOUR_FORMAT,2)&amp;[1]!Print_Area&amp;REPT(LOCAL_MINUTE_FORMAT,2)&amp;[1]!Print_Area&amp;REPT('Сводка затрат'!Print_Area,2)</definedName>
    <definedName name="LOCAL_MYSQL_DATE_FORMAT" hidden="1">REPT(LOCAL_YEAR_FORMAT,4)&amp;LOCAL_DATE_SEPARATOR&amp;REPT(LOCAL_MONTH_FORMAT,2)&amp;LOCAL_DATE_SEPARATOR&amp;REPT(LOCAL_DAY_FORMAT,2)&amp;" "&amp;REPT(LOCAL_HOUR_FORMAT,2)&amp;[1]!Print_Area&amp;REPT(LOCAL_MINUTE_FORMAT,2)&amp;[1]!Print_Area&amp;REPT('Сводка затрат'!Print_Area,2)</definedName>
    <definedName name="wrn.1." hidden="1">{#N/A,#N/A,FALSE,"Шаблон_Спец1"}</definedName>
    <definedName name="гшшг">NA()</definedName>
    <definedName name="ИноеШТК">#REF!</definedName>
    <definedName name="ИноеШТК_Y2020">#REF!</definedName>
    <definedName name="ИноеШТК_Y2021">#REF!</definedName>
    <definedName name="ИноеШТК_Y2022">#REF!</definedName>
    <definedName name="ИноеШТК_Y2023">#REF!</definedName>
    <definedName name="ИноеШТК_Y2024">#REF!</definedName>
    <definedName name="ИноеШТК_Y2025">#REF!</definedName>
    <definedName name="ИноеШТК_Y2026">#REF!</definedName>
    <definedName name="ИноеШТК_Y2027">#REF!</definedName>
    <definedName name="ИноеШТК_Y2028">#REF!</definedName>
    <definedName name="ИноеШТК_Y2029">#REF!</definedName>
    <definedName name="ИноеШТК_Y2030">#REF!</definedName>
    <definedName name="ИПЦ_2020" localSheetId="0">'Сводка затрат'!$D$19</definedName>
    <definedName name="ИПЦ_2020">'Сводка затрат'!$E$19:$O$19</definedName>
    <definedName name="ИПЦ_2021" localSheetId="0">'Сводка затрат'!$E$19</definedName>
    <definedName name="ИПЦ_2022" localSheetId="0">'Сводка затрат'!$F$19</definedName>
    <definedName name="ИПЦ_2023" localSheetId="0">'Сводка затрат'!$G$19</definedName>
    <definedName name="ИПЦ_2024" localSheetId="0">'Сводка затрат'!$H$19</definedName>
    <definedName name="ИПЦ_2025" localSheetId="0">'Сводка затрат'!$I$19</definedName>
    <definedName name="ИПЦ_2026" localSheetId="0">'Сводка затрат'!$O$19</definedName>
    <definedName name="йцйц">NA()</definedName>
    <definedName name="К_снижения">'Сводка затрат'!$P$26</definedName>
    <definedName name="КОД_ИП" localSheetId="0">'Сводка затрат'!$C$9</definedName>
    <definedName name="КодМЭ">#REF!</definedName>
    <definedName name="Лимит" localSheetId="0">'Сводка затрат'!$C$28</definedName>
    <definedName name="Лимит">#REF!</definedName>
    <definedName name="Наименование">#REF!</definedName>
    <definedName name="НАИМЕНОВАНИЕ_ИП" localSheetId="0">'Сводка затрат'!$B$14</definedName>
    <definedName name="_xlnm.Print_Area" localSheetId="0">'Сводка затрат'!$A$1:$P$37</definedName>
    <definedName name="_xlnm.Print_Area" hidden="1">#REF!,#REF!</definedName>
    <definedName name="оборудования" localSheetId="0">'Сводка затрат'!$C$24</definedName>
    <definedName name="ОБР_Ф3" localSheetId="0">'Сводка затрат'!$E$37</definedName>
    <definedName name="ОПС_БН_Ф3" localSheetId="0">'Сводка затрат'!$B$37</definedName>
    <definedName name="ОФ_Y2020">#REF!</definedName>
    <definedName name="ОФ_Y2021">#REF!</definedName>
    <definedName name="ОФ_Y2022">#REF!</definedName>
    <definedName name="ОФ_Y2023">#REF!</definedName>
    <definedName name="ОФ_Y2024">#REF!</definedName>
    <definedName name="ОФ_Y2025">#REF!</definedName>
    <definedName name="ОФ_Y2026">#REF!</definedName>
    <definedName name="ОФ_Y2027">#REF!</definedName>
    <definedName name="ОФ_Y2028">#REF!</definedName>
    <definedName name="ОФ_Y2029">#REF!</definedName>
    <definedName name="ОФ_Y2030">#REF!</definedName>
    <definedName name="ПИР_Ф3" localSheetId="0">'Сводка затрат'!$C$37</definedName>
    <definedName name="прочих_затрат" localSheetId="0">'Сводка затрат'!$C$25</definedName>
    <definedName name="ПРЧ_Ф3" localSheetId="0">'Сводка затрат'!$F$37</definedName>
    <definedName name="С" hidden="1">{#N/A,#N/A,FALSE,"Шаблон_Спец1"}</definedName>
    <definedName name="СМР_Ф3" localSheetId="0">'Сводка затрат'!$D$37</definedName>
    <definedName name="Стоимость">#REF!</definedName>
    <definedName name="Стоимость_СД">'Сводка затрат'!$C$22</definedName>
    <definedName name="строительных_и_монтажных_работ" localSheetId="0">'Сводка затрат'!$C$23</definedName>
    <definedName name="фин_до_2021">'Сводка затрат'!$D$31</definedName>
    <definedName name="фин_после_2030" localSheetId="0">'Сводка затрат'!$O$31</definedName>
    <definedName name="фин_тек_2021">'Сводка затрат'!$E$26</definedName>
    <definedName name="фин_тек_2022">'Сводка затрат'!$F$26</definedName>
    <definedName name="фин_тек_2023">'Сводка затрат'!$G$26</definedName>
    <definedName name="фин_тек_2024">'Сводка затрат'!$H$26</definedName>
    <definedName name="фин_тек_2025">'Сводка затрат'!$I$26</definedName>
    <definedName name="фин_тек_2026">'Сводка затрат'!$J$26</definedName>
    <definedName name="фин_тек_2027">'Сводка затрат'!$K$26</definedName>
    <definedName name="фин_тек_2028">'Сводка затрат'!$L$26</definedName>
    <definedName name="фин_тек_2029">'Сводка затрат'!$M$26</definedName>
    <definedName name="фин_тек_2030">'Сводка затрат'!$N$26</definedName>
    <definedName name="фин_тек_до_2021">'Сводка затрат'!$D$26</definedName>
    <definedName name="Финансирование_Y2020">#REF!</definedName>
    <definedName name="Финансирование_Y2021" localSheetId="0">'Сводка затрат'!$E$31</definedName>
    <definedName name="Финансирование_Y2021">#REF!</definedName>
    <definedName name="Финансирование_Y2022" localSheetId="0">'Сводка затрат'!$F$31</definedName>
    <definedName name="Финансирование_Y2022">#REF!</definedName>
    <definedName name="Финансирование_Y2023" localSheetId="0">'Сводка затрат'!$G$31</definedName>
    <definedName name="Финансирование_Y2023">#REF!</definedName>
    <definedName name="Финансирование_Y2024" localSheetId="0">'Сводка затрат'!$H$31</definedName>
    <definedName name="Финансирование_Y2024">#REF!</definedName>
    <definedName name="Финансирование_Y2025" localSheetId="0">'Сводка затрат'!$I$31</definedName>
    <definedName name="Финансирование_Y2025">#REF!</definedName>
    <definedName name="Финансирование_Y2026" localSheetId="0">'Сводка затрат'!$J$31</definedName>
    <definedName name="Финансирование_Y2027" localSheetId="0">'Сводка затрат'!$K$31</definedName>
    <definedName name="Финансирование_Y2028" localSheetId="0">'Сводка затрат'!$L$31</definedName>
    <definedName name="Финансирование_Y2029" localSheetId="0">'Сводка затрат'!$M$31</definedName>
    <definedName name="Финансирование_Y2030" localSheetId="0">'Сводка затрат'!$N$31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2" l="1"/>
  <c r="F37" i="2"/>
  <c r="C37" i="2"/>
  <c r="C23" i="2"/>
  <c r="L27" i="2" l="1"/>
  <c r="C26" i="2" l="1"/>
  <c r="M27" i="2" l="1"/>
  <c r="M30" i="2"/>
  <c r="C22" i="2"/>
  <c r="M22" i="2" l="1"/>
  <c r="P24" i="2"/>
  <c r="P23" i="2"/>
  <c r="P25" i="2"/>
  <c r="L30" i="2"/>
  <c r="L22" i="2" s="1"/>
  <c r="J30" i="2"/>
  <c r="J22" i="2" s="1"/>
  <c r="J27" i="2"/>
  <c r="C27" i="2" s="1"/>
  <c r="I20" i="2" l="1"/>
  <c r="I28" i="2" s="1"/>
  <c r="L20" i="2" l="1"/>
  <c r="K20" i="2"/>
  <c r="J20" i="2"/>
  <c r="J28" i="2" s="1"/>
  <c r="O20" i="2"/>
  <c r="N20" i="2"/>
  <c r="M20" i="2"/>
  <c r="M28" i="2" s="1"/>
  <c r="H20" i="2"/>
  <c r="G20" i="2"/>
  <c r="F20" i="2"/>
  <c r="E20" i="2"/>
  <c r="J29" i="2" l="1"/>
  <c r="J31" i="2"/>
  <c r="M29" i="2"/>
  <c r="M31" i="2"/>
  <c r="L28" i="2"/>
  <c r="D27" i="2"/>
  <c r="E27" i="2"/>
  <c r="F27" i="2"/>
  <c r="G27" i="2"/>
  <c r="D29" i="2"/>
  <c r="E29" i="2"/>
  <c r="F29" i="2"/>
  <c r="G29" i="2"/>
  <c r="D31" i="2"/>
  <c r="E31" i="2"/>
  <c r="F31" i="2"/>
  <c r="G31" i="2"/>
  <c r="H28" i="2"/>
  <c r="L31" i="2" l="1"/>
  <c r="L29" i="2"/>
  <c r="I31" i="2"/>
  <c r="H31" i="2"/>
  <c r="I29" i="2"/>
  <c r="I27" i="2"/>
  <c r="O27" i="2" l="1"/>
  <c r="N27" i="2"/>
  <c r="K27" i="2"/>
  <c r="H27" i="2"/>
  <c r="O28" i="2"/>
  <c r="N28" i="2"/>
  <c r="K28" i="2"/>
  <c r="C28" i="2" s="1"/>
  <c r="H29" i="2"/>
  <c r="E30" i="2" l="1"/>
  <c r="E22" i="2" s="1"/>
  <c r="F30" i="2"/>
  <c r="F22" i="2" s="1"/>
  <c r="G30" i="2"/>
  <c r="G22" i="2" s="1"/>
  <c r="D30" i="2"/>
  <c r="H30" i="2"/>
  <c r="H22" i="2" s="1"/>
  <c r="I30" i="2"/>
  <c r="I22" i="2" s="1"/>
  <c r="N30" i="2"/>
  <c r="N22" i="2" s="1"/>
  <c r="N29" i="2"/>
  <c r="N31" i="2"/>
  <c r="K29" i="2"/>
  <c r="K31" i="2"/>
  <c r="O29" i="2"/>
  <c r="O31" i="2"/>
  <c r="P26" i="2"/>
  <c r="Q26" i="2" s="1"/>
  <c r="O30" i="2"/>
  <c r="O22" i="2" s="1"/>
  <c r="K30" i="2"/>
  <c r="K22" i="2" s="1"/>
  <c r="C31" i="2" l="1"/>
  <c r="C29" i="2"/>
  <c r="B37" i="2" s="1"/>
  <c r="C30" i="2"/>
  <c r="D22" i="2"/>
  <c r="C6" i="2"/>
</calcChain>
</file>

<file path=xl/sharedStrings.xml><?xml version="1.0" encoding="utf-8"?>
<sst xmlns="http://schemas.openxmlformats.org/spreadsheetml/2006/main" count="38" uniqueCount="37">
  <si>
    <t>Понижающий коэффициент принят в соответствии с пунктом 1.4 Приказа ПАО "Россети Ленэнерго" от 18.03.2022 №119
(Приказ размещен в папке: \Общие источники ценовой информации\ Приказ_от_18.03.2022_№_119.pdf)</t>
  </si>
  <si>
    <t>Заказчик</t>
  </si>
  <si>
    <t>(наименование организации)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</si>
  <si>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</si>
  <si>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</si>
  <si>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</si>
  <si>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</si>
  <si>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стройки)</t>
  </si>
  <si>
    <t>№
п/п</t>
  </si>
  <si>
    <t>Наименование затрат</t>
  </si>
  <si>
    <t>Объектов производственного назначения, тыс. руб.</t>
  </si>
  <si>
    <t>до 2021</t>
  </si>
  <si>
    <t>После 2030</t>
  </si>
  <si>
    <t>Сметная стоимость по ССР всего, в том числе:</t>
  </si>
  <si>
    <t>1.1.</t>
  </si>
  <si>
    <t>строительных и монтажных работ</t>
  </si>
  <si>
    <t>1.2.</t>
  </si>
  <si>
    <t>оборудования</t>
  </si>
  <si>
    <t>1.3.</t>
  </si>
  <si>
    <t>прочих затрат</t>
  </si>
  <si>
    <t>Сметная стоимость всего, в том числе:</t>
  </si>
  <si>
    <t>2.1.</t>
  </si>
  <si>
    <t>Итого, сметная стоимость в прогнозном уровне цен*)</t>
  </si>
  <si>
    <t>3.1.</t>
  </si>
  <si>
    <t>Удельный объем финансирования  КВЛ, % в год</t>
  </si>
  <si>
    <t>Финансирование капитальных вложений  в ИПР,
тыс. руб. с НДС</t>
  </si>
  <si>
    <t>Итого для заполнения формы 3 ИПР (тыс.руб. без НДС)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</si>
  <si>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</si>
  <si>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</si>
  <si>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</si>
  <si>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</si>
  <si>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</si>
  <si>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ООО "Сетевое предприятие "Росэнерго"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</si>
  <si>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</t>
  </si>
  <si>
    <t>Р_РЭ_0014РКЛО</t>
  </si>
  <si>
    <t>НДС (22%)</t>
  </si>
  <si>
    <t>Письмо Министерства экономического развития РФ от 30.09.2025 №37099-ПК/Д03и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</si>
</sst>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###\ ###\ ###\ ##0.00"/>
    <numFmt numFmtId="166" formatCode="0.000"/>
    <numFmt numFmtId="167" formatCode="0.00000000"/>
    <numFmt numFmtId="168" formatCode="#,##0.000000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8"/>
      <color theme="0" tint="-0.14999847407452621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1"/>
      <name val="Arial"/>
      <family val="2"/>
      <charset val="204"/>
    </font>
    <font>
      <sz val="10"/>
      <color theme="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1" applyFont="1" applyFill="1" applyAlignment="1" applyProtection="1">
      <alignment horizontal="right" vertical="top"/>
      <protection locked="0"/>
    </xf>
    <xf numFmtId="0" fontId="3" fillId="0" borderId="0" xfId="1" applyFont="1" applyFill="1"/>
    <xf numFmtId="0" fontId="3" fillId="0" borderId="0" xfId="1" applyFont="1" applyFill="1" applyProtection="1">
      <protection locked="0"/>
    </xf>
    <xf numFmtId="0" fontId="4" fillId="0" borderId="0" xfId="1" applyFont="1" applyFill="1" applyAlignment="1">
      <alignment vertical="center" wrapText="1"/>
    </xf>
    <xf numFmtId="0" fontId="5" fillId="0" borderId="0" xfId="1" applyFont="1" applyFill="1" applyAlignment="1" applyProtection="1">
      <alignment horizontal="left" vertical="center"/>
      <protection locked="0"/>
    </xf>
    <xf numFmtId="0" fontId="5" fillId="0" borderId="0" xfId="1" applyFont="1" applyFill="1" applyAlignment="1" applyProtection="1">
      <alignment horizontal="right" vertical="center"/>
      <protection locked="0"/>
    </xf>
    <xf numFmtId="0" fontId="6" fillId="0" borderId="0" xfId="1" applyFont="1" applyFill="1" applyAlignment="1" applyProtection="1">
      <alignment horizontal="center" vertical="center"/>
      <protection locked="0"/>
    </xf>
    <xf numFmtId="0" fontId="6" fillId="0" borderId="0" xfId="1" applyFont="1" applyFill="1" applyAlignment="1" applyProtection="1">
      <alignment horizontal="right" vertical="center"/>
      <protection locked="0"/>
    </xf>
    <xf numFmtId="165" fontId="2" fillId="0" borderId="0" xfId="1" applyNumberFormat="1" applyFont="1" applyFill="1" applyAlignment="1" applyProtection="1">
      <alignment horizontal="right" vertical="center"/>
      <protection locked="0"/>
    </xf>
    <xf numFmtId="0" fontId="5" fillId="0" borderId="1" xfId="1" applyFont="1" applyFill="1" applyBorder="1" applyAlignment="1" applyProtection="1">
      <alignment horizontal="left" vertical="center"/>
      <protection locked="0"/>
    </xf>
    <xf numFmtId="165" fontId="2" fillId="0" borderId="2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/>
    <xf numFmtId="0" fontId="5" fillId="0" borderId="0" xfId="1" applyFont="1" applyFill="1" applyBorder="1" applyAlignment="1" applyProtection="1">
      <alignment horizontal="left" vertical="center"/>
      <protection locked="0"/>
    </xf>
    <xf numFmtId="0" fontId="2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Alignment="1">
      <alignment horizontal="left" vertical="center"/>
    </xf>
    <xf numFmtId="0" fontId="1" fillId="0" borderId="0" xfId="1"/>
    <xf numFmtId="0" fontId="3" fillId="0" borderId="0" xfId="1" applyFont="1" applyFill="1" applyAlignment="1">
      <alignment vertical="center" wrapText="1"/>
    </xf>
    <xf numFmtId="0" fontId="5" fillId="0" borderId="0" xfId="1" applyFont="1" applyFill="1"/>
    <xf numFmtId="0" fontId="5" fillId="0" borderId="0" xfId="1" applyFont="1" applyFill="1" applyAlignment="1">
      <alignment wrapText="1"/>
    </xf>
    <xf numFmtId="0" fontId="8" fillId="0" borderId="0" xfId="1" applyFont="1"/>
    <xf numFmtId="0" fontId="8" fillId="0" borderId="0" xfId="1" applyFont="1" applyProtection="1"/>
    <xf numFmtId="0" fontId="9" fillId="0" borderId="0" xfId="1" applyFont="1"/>
    <xf numFmtId="0" fontId="9" fillId="0" borderId="0" xfId="1" applyFont="1" applyAlignment="1">
      <alignment horizontal="center" vertical="center"/>
    </xf>
    <xf numFmtId="167" fontId="8" fillId="0" borderId="0" xfId="1" applyNumberFormat="1" applyFont="1" applyBorder="1" applyProtection="1"/>
    <xf numFmtId="0" fontId="7" fillId="0" borderId="0" xfId="1" applyFont="1" applyFill="1" applyAlignment="1">
      <alignment vertical="center"/>
    </xf>
    <xf numFmtId="168" fontId="5" fillId="0" borderId="0" xfId="1" applyNumberFormat="1" applyFont="1" applyFill="1"/>
    <xf numFmtId="0" fontId="7" fillId="0" borderId="0" xfId="1" applyFont="1" applyFill="1"/>
    <xf numFmtId="0" fontId="10" fillId="0" borderId="2" xfId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 applyProtection="1">
      <alignment horizontal="center" vertical="center"/>
      <protection locked="0"/>
    </xf>
    <xf numFmtId="4" fontId="11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1" applyFont="1" applyFill="1" applyBorder="1" applyAlignment="1">
      <alignment horizontal="center" vertical="center" wrapText="1"/>
    </xf>
    <xf numFmtId="9" fontId="14" fillId="2" borderId="2" xfId="1" applyNumberFormat="1" applyFont="1" applyFill="1" applyBorder="1" applyAlignment="1">
      <alignment horizontal="center" vertical="center" wrapText="1"/>
    </xf>
    <xf numFmtId="0" fontId="13" fillId="0" borderId="2" xfId="1" applyFont="1" applyBorder="1" applyProtection="1"/>
    <xf numFmtId="0" fontId="15" fillId="0" borderId="2" xfId="1" applyFont="1" applyFill="1" applyBorder="1" applyAlignment="1">
      <alignment horizontal="center" vertical="center" wrapText="1"/>
    </xf>
    <xf numFmtId="2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166" fontId="13" fillId="0" borderId="2" xfId="1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4" fontId="15" fillId="2" borderId="2" xfId="1" applyNumberFormat="1" applyFont="1" applyFill="1" applyBorder="1" applyAlignment="1">
      <alignment horizontal="center" vertical="center" wrapText="1"/>
    </xf>
    <xf numFmtId="16" fontId="13" fillId="0" borderId="2" xfId="1" applyNumberFormat="1" applyFont="1" applyFill="1" applyBorder="1" applyAlignment="1">
      <alignment horizontal="center" vertical="center" wrapText="1"/>
    </xf>
    <xf numFmtId="4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4" fontId="13" fillId="0" borderId="2" xfId="1" applyNumberFormat="1" applyFont="1" applyFill="1" applyBorder="1" applyAlignment="1">
      <alignment horizontal="center" vertical="center" wrapText="1"/>
    </xf>
    <xf numFmtId="164" fontId="13" fillId="0" borderId="2" xfId="1" applyNumberFormat="1" applyFont="1" applyFill="1" applyBorder="1" applyAlignment="1">
      <alignment horizontal="left" vertical="center" wrapText="1"/>
    </xf>
    <xf numFmtId="4" fontId="13" fillId="0" borderId="2" xfId="1" applyNumberFormat="1" applyFont="1" applyFill="1" applyBorder="1" applyAlignment="1">
      <alignment horizontal="center" vertical="top" wrapText="1"/>
    </xf>
    <xf numFmtId="164" fontId="13" fillId="0" borderId="2" xfId="1" applyNumberFormat="1" applyFont="1" applyFill="1" applyBorder="1" applyAlignment="1">
      <alignment horizontal="left" vertical="top" wrapText="1"/>
    </xf>
    <xf numFmtId="4" fontId="13" fillId="2" borderId="2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left" vertical="center" wrapText="1"/>
    </xf>
    <xf numFmtId="9" fontId="16" fillId="2" borderId="2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 applyProtection="1">
      <alignment horizontal="left" vertical="center" wrapText="1"/>
    </xf>
    <xf numFmtId="4" fontId="17" fillId="2" borderId="2" xfId="1" applyNumberFormat="1" applyFont="1" applyFill="1" applyBorder="1" applyAlignment="1" applyProtection="1">
      <alignment horizontal="center" vertical="center" wrapText="1"/>
    </xf>
    <xf numFmtId="4" fontId="16" fillId="3" borderId="3" xfId="1" applyNumberFormat="1" applyFont="1" applyFill="1" applyBorder="1" applyAlignment="1" applyProtection="1">
      <alignment horizontal="center" vertical="center" wrapText="1"/>
      <protection locked="0"/>
    </xf>
    <xf numFmtId="2" fontId="12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/>
    <xf numFmtId="4" fontId="18" fillId="0" borderId="0" xfId="1" applyNumberFormat="1" applyFont="1" applyFill="1" applyAlignment="1">
      <alignment horizontal="center"/>
    </xf>
    <xf numFmtId="4" fontId="19" fillId="0" borderId="0" xfId="1" applyNumberFormat="1" applyFont="1" applyFill="1" applyAlignment="1">
      <alignment horizontal="center" vertical="center"/>
    </xf>
    <xf numFmtId="4" fontId="19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1" applyFont="1" applyFill="1" applyBorder="1" applyAlignment="1">
      <alignment horizontal="center" vertical="center"/>
    </xf>
    <xf numFmtId="4" fontId="2" fillId="0" borderId="0" xfId="1" quotePrefix="1" applyNumberFormat="1" applyFont="1" applyFill="1" applyAlignment="1" applyProtection="1">
      <alignment horizontal="center" vertical="center" wrapText="1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13" fillId="0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6;&#1057;(&#1058;&#1050;&#1055;)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С(ТКП)"/>
    </sheetNames>
    <definedNames>
      <definedName name="Print_Area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Q41"/>
  <sheetViews>
    <sheetView tabSelected="1" showOutlineSymbols="0" showWhiteSpace="0" zoomScale="70" zoomScaleNormal="70" zoomScaleSheetLayoutView="80" workbookViewId="0">
      <selection activeCell="D42" sqref="D42"/>
    </sheetView>
  </sheetViews>
  <sheetFormatPr defaultColWidth="8.85546875" defaultRowHeight="15" x14ac:dyDescent="0.2"/>
  <cols>
    <col min="1" max="1" width="6" style="2" customWidth="1"/>
    <col min="2" max="2" width="62.85546875" style="2" customWidth="1"/>
    <col min="3" max="3" width="27.140625" style="2" customWidth="1"/>
    <col min="4" max="6" width="15.140625" style="2" customWidth="1"/>
    <col min="7" max="15" width="13.7109375" style="2" customWidth="1"/>
    <col min="16" max="16" width="6.42578125" style="2" customWidth="1"/>
    <col min="17" max="17" width="130.7109375" style="2" customWidth="1"/>
    <col min="18" max="16384" width="8.85546875" style="2"/>
  </cols>
  <sheetData>
    <row r="1" spans="1:17" ht="12.6" customHeight="1" x14ac:dyDescent="0.2">
      <c r="A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Q1" s="4" t="s">
        <v>0</v>
      </c>
    </row>
    <row r="2" spans="1:17" ht="57.75" customHeight="1" x14ac:dyDescent="0.2">
      <c r="A2" s="5"/>
      <c r="B2" s="6" t="s">
        <v>1</v>
      </c>
      <c r="C2" s="58" t="s">
        <v>32</v>
      </c>
      <c r="D2" s="58"/>
      <c r="E2" s="58"/>
      <c r="F2" s="58"/>
      <c r="G2" s="3"/>
      <c r="H2" s="3"/>
      <c r="I2" s="3"/>
      <c r="J2" s="3"/>
      <c r="K2" s="3"/>
      <c r="L2" s="3"/>
      <c r="M2" s="3"/>
      <c r="N2" s="3"/>
      <c r="O2" s="3"/>
    </row>
    <row r="3" spans="1:17" x14ac:dyDescent="0.2">
      <c r="A3" s="7"/>
      <c r="B3" s="8"/>
      <c r="C3" s="7"/>
      <c r="D3" s="7" t="s">
        <v>2</v>
      </c>
      <c r="E3" s="7"/>
      <c r="G3" s="3"/>
      <c r="H3" s="3"/>
      <c r="I3" s="3"/>
      <c r="J3" s="3"/>
      <c r="K3" s="3"/>
      <c r="L3" s="3"/>
      <c r="M3" s="3"/>
      <c r="N3" s="3"/>
      <c r="O3" s="3"/>
    </row>
    <row r="4" spans="1:17" x14ac:dyDescent="0.2">
      <c r="A4" s="5"/>
      <c r="B4" s="6"/>
      <c r="C4" s="5"/>
      <c r="D4" s="5"/>
      <c r="E4" s="5"/>
      <c r="F4" s="5"/>
      <c r="G4" s="3"/>
      <c r="H4" s="3"/>
      <c r="I4" s="3"/>
      <c r="J4" s="3"/>
      <c r="K4" s="3"/>
      <c r="L4" s="3"/>
      <c r="M4" s="3"/>
      <c r="N4" s="3"/>
      <c r="O4" s="3"/>
    </row>
    <row r="5" spans="1:17" x14ac:dyDescent="0.2">
      <c r="A5" s="5"/>
      <c r="B5" s="6"/>
      <c r="C5" s="5"/>
      <c r="D5" s="5"/>
      <c r="E5" s="5"/>
      <c r="F5" s="5"/>
      <c r="G5" s="3"/>
      <c r="H5" s="3"/>
      <c r="I5" s="3"/>
      <c r="J5" s="3"/>
      <c r="K5" s="3"/>
      <c r="L5" s="3"/>
      <c r="M5" s="3"/>
      <c r="N5" s="3"/>
      <c r="O5" s="3"/>
    </row>
    <row r="6" spans="1:17" ht="15.75" x14ac:dyDescent="0.2">
      <c r="A6" s="5"/>
      <c r="B6" s="6" t="s">
        <v>3</v>
      </c>
      <c r="C6" s="9">
        <f>C28</f>
        <v>14173.700105502141</v>
      </c>
      <c r="E6" s="9"/>
      <c r="F6" s="5" t="s">
        <v>4</v>
      </c>
      <c r="G6" s="3"/>
      <c r="H6" s="3"/>
      <c r="I6" s="3"/>
      <c r="J6" s="3"/>
      <c r="K6" s="3"/>
      <c r="L6" s="3"/>
      <c r="M6" s="3"/>
      <c r="N6" s="3"/>
      <c r="O6" s="3"/>
    </row>
    <row r="7" spans="1:17" x14ac:dyDescent="0.2">
      <c r="A7" s="5"/>
      <c r="B7" s="6"/>
      <c r="C7" s="10"/>
      <c r="D7" s="10"/>
      <c r="E7" s="10"/>
      <c r="F7" s="10"/>
      <c r="G7" s="3"/>
      <c r="H7" s="3"/>
      <c r="I7" s="3"/>
      <c r="J7" s="3"/>
      <c r="K7" s="3"/>
      <c r="L7" s="3"/>
      <c r="M7" s="3"/>
      <c r="N7" s="3"/>
      <c r="O7" s="3"/>
    </row>
    <row r="8" spans="1:17" x14ac:dyDescent="0.2">
      <c r="A8" s="7"/>
      <c r="B8" s="7"/>
      <c r="C8" s="7"/>
      <c r="D8" s="7"/>
      <c r="E8" s="7"/>
      <c r="F8" s="7"/>
      <c r="G8" s="3"/>
      <c r="H8" s="3"/>
      <c r="I8" s="3"/>
      <c r="J8" s="3"/>
      <c r="K8" s="3"/>
      <c r="L8" s="3"/>
      <c r="M8" s="3"/>
      <c r="N8" s="3"/>
      <c r="O8" s="3"/>
    </row>
    <row r="9" spans="1:17" ht="19.899999999999999" customHeight="1" x14ac:dyDescent="0.2">
      <c r="B9" s="6" t="s">
        <v>5</v>
      </c>
      <c r="C9" s="11" t="s">
        <v>34</v>
      </c>
      <c r="D9" s="12"/>
      <c r="E9" s="13"/>
      <c r="F9" s="13"/>
      <c r="G9" s="3"/>
      <c r="H9" s="3"/>
      <c r="I9" s="3"/>
      <c r="J9" s="3"/>
      <c r="K9" s="3"/>
      <c r="L9" s="3"/>
      <c r="M9" s="3"/>
      <c r="N9" s="3"/>
      <c r="O9" s="3"/>
    </row>
    <row r="10" spans="1:17" ht="19.149999999999999" customHeight="1" x14ac:dyDescent="0.2">
      <c r="A10" s="5"/>
      <c r="B10" s="5"/>
      <c r="C10" s="5"/>
      <c r="D10" s="5"/>
      <c r="E10" s="5"/>
      <c r="F10" s="5"/>
      <c r="G10" s="3"/>
      <c r="H10" s="3"/>
      <c r="I10" s="3"/>
      <c r="J10" s="3"/>
      <c r="K10" s="3"/>
      <c r="L10" s="3"/>
      <c r="M10" s="3"/>
      <c r="N10" s="3"/>
      <c r="O10" s="3"/>
    </row>
    <row r="11" spans="1:17" ht="24" customHeight="1" x14ac:dyDescent="0.2">
      <c r="A11" s="5"/>
      <c r="D11" s="14" t="s">
        <v>6</v>
      </c>
      <c r="E11" s="5"/>
      <c r="F11" s="5"/>
      <c r="G11" s="3"/>
      <c r="H11" s="3"/>
      <c r="I11" s="3"/>
      <c r="J11" s="3"/>
      <c r="K11" s="3"/>
      <c r="L11" s="3"/>
      <c r="M11" s="3"/>
      <c r="N11" s="3"/>
      <c r="O11" s="3"/>
    </row>
    <row r="12" spans="1:17" ht="15.75" x14ac:dyDescent="0.2">
      <c r="A12" s="14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7" x14ac:dyDescent="0.2">
      <c r="A13" s="5"/>
      <c r="D13" s="5"/>
      <c r="E13" s="5"/>
      <c r="F13" s="5"/>
      <c r="G13" s="3"/>
      <c r="H13" s="3"/>
      <c r="I13" s="3"/>
      <c r="J13" s="3"/>
      <c r="K13" s="3"/>
      <c r="L13" s="3"/>
      <c r="M13" s="3"/>
      <c r="N13" s="3"/>
      <c r="O13" s="3"/>
    </row>
    <row r="14" spans="1:17" ht="120" customHeight="1" x14ac:dyDescent="0.2">
      <c r="A14" s="5"/>
      <c r="B14" s="57" t="s">
        <v>33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</row>
    <row r="15" spans="1:17" x14ac:dyDescent="0.2">
      <c r="A15" s="7"/>
      <c r="B15" s="7"/>
      <c r="C15" s="3"/>
      <c r="D15" s="7" t="s">
        <v>7</v>
      </c>
      <c r="E15" s="7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7" ht="18.600000000000001" customHeight="1" x14ac:dyDescent="0.2">
      <c r="D16" s="15"/>
      <c r="E16" s="15"/>
      <c r="F16" s="15"/>
    </row>
    <row r="17" spans="1:17" ht="15.75" x14ac:dyDescent="0.25">
      <c r="A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1:17" ht="44.25" customHeight="1" x14ac:dyDescent="0.2">
      <c r="A18" s="59" t="s">
        <v>8</v>
      </c>
      <c r="B18" s="59" t="s">
        <v>9</v>
      </c>
      <c r="C18" s="31" t="s">
        <v>10</v>
      </c>
      <c r="D18" s="34" t="s">
        <v>11</v>
      </c>
      <c r="E18" s="34">
        <v>2021</v>
      </c>
      <c r="F18" s="34">
        <v>2022</v>
      </c>
      <c r="G18" s="34">
        <v>2023</v>
      </c>
      <c r="H18" s="34">
        <v>2024</v>
      </c>
      <c r="I18" s="34">
        <v>2025</v>
      </c>
      <c r="J18" s="34">
        <v>2026</v>
      </c>
      <c r="K18" s="34">
        <v>2027</v>
      </c>
      <c r="L18" s="34">
        <v>2028</v>
      </c>
      <c r="M18" s="34">
        <v>2029</v>
      </c>
      <c r="N18" s="34">
        <v>2030</v>
      </c>
      <c r="O18" s="34" t="s">
        <v>12</v>
      </c>
    </row>
    <row r="19" spans="1:17" ht="23.25" customHeight="1" x14ac:dyDescent="0.2">
      <c r="A19" s="59"/>
      <c r="B19" s="59"/>
      <c r="C19" s="60" t="s">
        <v>36</v>
      </c>
      <c r="D19" s="35">
        <v>100</v>
      </c>
      <c r="E19" s="35">
        <v>100</v>
      </c>
      <c r="F19" s="35">
        <v>100</v>
      </c>
      <c r="G19" s="35">
        <v>100</v>
      </c>
      <c r="H19" s="35">
        <v>100</v>
      </c>
      <c r="I19" s="35">
        <v>107.4</v>
      </c>
      <c r="J19" s="35">
        <v>105.5</v>
      </c>
      <c r="K19" s="35">
        <v>104.1</v>
      </c>
      <c r="L19" s="35">
        <v>104.1</v>
      </c>
      <c r="M19" s="35">
        <v>104.1</v>
      </c>
      <c r="N19" s="35">
        <v>104.1</v>
      </c>
      <c r="O19" s="35">
        <v>104.1</v>
      </c>
    </row>
    <row r="20" spans="1:17" ht="43.5" customHeight="1" x14ac:dyDescent="0.2">
      <c r="A20" s="59"/>
      <c r="B20" s="59"/>
      <c r="C20" s="60"/>
      <c r="D20" s="36">
        <v>1</v>
      </c>
      <c r="E20" s="36">
        <f>(100+E19)/200</f>
        <v>1</v>
      </c>
      <c r="F20" s="36">
        <f>(100+F19)/200*E19/100</f>
        <v>1</v>
      </c>
      <c r="G20" s="36">
        <f>(100+G19)/200*F19/100*E19/100</f>
        <v>1</v>
      </c>
      <c r="H20" s="36">
        <f>(100+H19)/200*G19/100*F19/100*E19/100</f>
        <v>1</v>
      </c>
      <c r="I20" s="36">
        <f>(100+I19)/200*H19/100*G19/100*F19/100*E19/100</f>
        <v>1.0369999999999999</v>
      </c>
      <c r="J20" s="36">
        <f>(100+J19)/200*I19/100*H19/100*G19/100*F19/100*E19/100</f>
        <v>1.1035350000000002</v>
      </c>
      <c r="K20" s="36">
        <f>(100+K19)/200*J19/100*I19/100*H19/100*G19/100*F19/100*E19/100</f>
        <v>1.1562979350000002</v>
      </c>
      <c r="L20" s="36">
        <f>(100+L19)/200*K19/100*J19/100*I19/100*H19/100*G19/100*F19/100*E19/100</f>
        <v>1.2037061503349999</v>
      </c>
      <c r="M20" s="36">
        <f>(100+M19)/200*L19/100*K19/100*J19/100*I19/100*H19/100*G19/100*F19/100*E19/100</f>
        <v>1.2530581024987348</v>
      </c>
      <c r="N20" s="36">
        <f>(100+N19)/200*M19/100*L19/100*K19/100*J19/100*I19/100*H19/100*G19/100*F19/100*E19/100</f>
        <v>1.3044334847011831</v>
      </c>
      <c r="O20" s="36">
        <f>(100+O19)/200*N19/100*M19/100*L19/100*K19/100*J19/100*I19/100*H19/100*G19/100*F19/100*E19/100</f>
        <v>1.3579152575739315</v>
      </c>
    </row>
    <row r="21" spans="1:17" ht="16.5" customHeight="1" x14ac:dyDescent="0.2">
      <c r="A21" s="31">
        <v>1</v>
      </c>
      <c r="B21" s="31">
        <v>2</v>
      </c>
      <c r="C21" s="31">
        <v>3</v>
      </c>
      <c r="D21" s="31">
        <v>4</v>
      </c>
      <c r="E21" s="31">
        <v>5</v>
      </c>
      <c r="F21" s="31">
        <v>6</v>
      </c>
      <c r="G21" s="31">
        <v>7</v>
      </c>
      <c r="H21" s="31">
        <v>8</v>
      </c>
      <c r="I21" s="31">
        <v>9</v>
      </c>
      <c r="J21" s="31">
        <v>10</v>
      </c>
      <c r="K21" s="31">
        <v>11</v>
      </c>
      <c r="L21" s="31">
        <v>12</v>
      </c>
      <c r="M21" s="31">
        <v>13</v>
      </c>
      <c r="N21" s="31">
        <v>14</v>
      </c>
      <c r="O21" s="31">
        <v>15</v>
      </c>
    </row>
    <row r="22" spans="1:17" ht="41.45" customHeight="1" x14ac:dyDescent="0.2">
      <c r="A22" s="31">
        <v>1</v>
      </c>
      <c r="B22" s="37" t="s">
        <v>13</v>
      </c>
      <c r="C22" s="38">
        <f>SUM(C23:C25)</f>
        <v>11775.05</v>
      </c>
      <c r="D22" s="38">
        <f t="shared" ref="D22:O22" si="0">Стоимость_СД*D30</f>
        <v>0</v>
      </c>
      <c r="E22" s="38">
        <f t="shared" si="0"/>
        <v>0</v>
      </c>
      <c r="F22" s="38">
        <f t="shared" si="0"/>
        <v>0</v>
      </c>
      <c r="G22" s="38">
        <f t="shared" si="0"/>
        <v>0</v>
      </c>
      <c r="H22" s="38">
        <f>Стоимость_СД*H30</f>
        <v>0</v>
      </c>
      <c r="I22" s="38">
        <f>Стоимость_СД*I30</f>
        <v>0</v>
      </c>
      <c r="J22" s="38">
        <f>Стоимость_СД*J30</f>
        <v>0</v>
      </c>
      <c r="K22" s="38">
        <f t="shared" si="0"/>
        <v>0</v>
      </c>
      <c r="L22" s="38">
        <f>Стоимость_СД*L30</f>
        <v>11775.05</v>
      </c>
      <c r="M22" s="38">
        <f>Стоимость_СД*M30</f>
        <v>0</v>
      </c>
      <c r="N22" s="38">
        <f t="shared" si="0"/>
        <v>0</v>
      </c>
      <c r="O22" s="38">
        <f t="shared" si="0"/>
        <v>0</v>
      </c>
    </row>
    <row r="23" spans="1:17" ht="24.6" customHeight="1" x14ac:dyDescent="0.2">
      <c r="A23" s="39" t="s">
        <v>14</v>
      </c>
      <c r="B23" s="37" t="s">
        <v>15</v>
      </c>
      <c r="C23" s="40">
        <f>9572.73+1362.61</f>
        <v>10935.34</v>
      </c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32">
        <f>C23/C22</f>
        <v>0.92868735164606531</v>
      </c>
    </row>
    <row r="24" spans="1:17" ht="24.6" customHeight="1" x14ac:dyDescent="0.2">
      <c r="A24" s="31" t="s">
        <v>16</v>
      </c>
      <c r="B24" s="37" t="s">
        <v>17</v>
      </c>
      <c r="C24" s="40">
        <v>0</v>
      </c>
      <c r="D24" s="41"/>
      <c r="E24" s="41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32">
        <f>C24/$C$22</f>
        <v>0</v>
      </c>
    </row>
    <row r="25" spans="1:17" ht="24.6" customHeight="1" x14ac:dyDescent="0.2">
      <c r="A25" s="31" t="s">
        <v>18</v>
      </c>
      <c r="B25" s="37" t="s">
        <v>19</v>
      </c>
      <c r="C25" s="40">
        <v>839.71</v>
      </c>
      <c r="D25" s="43"/>
      <c r="E25" s="43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32">
        <f>C25/$C$22</f>
        <v>7.1312648353934804E-2</v>
      </c>
    </row>
    <row r="26" spans="1:17" ht="39" customHeight="1" x14ac:dyDescent="0.2">
      <c r="A26" s="31">
        <v>2</v>
      </c>
      <c r="B26" s="37" t="s">
        <v>20</v>
      </c>
      <c r="C26" s="38">
        <f>SUM(D26:O26)</f>
        <v>11775.05</v>
      </c>
      <c r="D26" s="38">
        <v>0</v>
      </c>
      <c r="E26" s="38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11775.05</v>
      </c>
      <c r="M26" s="38">
        <v>0</v>
      </c>
      <c r="N26" s="38">
        <v>0</v>
      </c>
      <c r="O26" s="38">
        <v>0</v>
      </c>
      <c r="P26" s="51">
        <f>IF(C26/Стоимость_СД&gt;1,1,ROUND(C26/Стоимость_СД,4))</f>
        <v>1</v>
      </c>
      <c r="Q26" s="17" t="str">
        <f>IF($P$26&lt;1,Q1,"")</f>
        <v/>
      </c>
    </row>
    <row r="27" spans="1:17" ht="34.9" customHeight="1" x14ac:dyDescent="0.2">
      <c r="A27" s="31" t="s">
        <v>21</v>
      </c>
      <c r="B27" s="37" t="s">
        <v>35</v>
      </c>
      <c r="C27" s="38">
        <f>SUM(D27:O27)</f>
        <v>2123.37</v>
      </c>
      <c r="D27" s="45">
        <f t="shared" ref="D27:O27" si="1">ROUND(D26/1.2*0.2,2)</f>
        <v>0</v>
      </c>
      <c r="E27" s="45">
        <f t="shared" si="1"/>
        <v>0</v>
      </c>
      <c r="F27" s="45">
        <f t="shared" si="1"/>
        <v>0</v>
      </c>
      <c r="G27" s="45">
        <f t="shared" si="1"/>
        <v>0</v>
      </c>
      <c r="H27" s="45">
        <f t="shared" si="1"/>
        <v>0</v>
      </c>
      <c r="I27" s="45">
        <f>ROUND(I26/1.2*0.2,2)</f>
        <v>0</v>
      </c>
      <c r="J27" s="45">
        <f>ROUND(J26/1.2*0.2,2)</f>
        <v>0</v>
      </c>
      <c r="K27" s="45">
        <f t="shared" si="1"/>
        <v>0</v>
      </c>
      <c r="L27" s="45">
        <f>ROUND(L26/1.22*0.22,2)</f>
        <v>2123.37</v>
      </c>
      <c r="M27" s="45">
        <f>ROUND(M26/1.2*0.2,2)</f>
        <v>0</v>
      </c>
      <c r="N27" s="45">
        <f t="shared" si="1"/>
        <v>0</v>
      </c>
      <c r="O27" s="45">
        <f t="shared" si="1"/>
        <v>0</v>
      </c>
    </row>
    <row r="28" spans="1:17" ht="42" customHeight="1" x14ac:dyDescent="0.2">
      <c r="A28" s="31">
        <v>3</v>
      </c>
      <c r="B28" s="37" t="s">
        <v>22</v>
      </c>
      <c r="C28" s="38">
        <f>SUM(D28:O28)</f>
        <v>14173.700105502141</v>
      </c>
      <c r="D28" s="38">
        <v>0</v>
      </c>
      <c r="E28" s="38">
        <v>0</v>
      </c>
      <c r="F28" s="38">
        <v>0</v>
      </c>
      <c r="G28" s="38">
        <v>0</v>
      </c>
      <c r="H28" s="38">
        <f>фин_тек_2024</f>
        <v>0</v>
      </c>
      <c r="I28" s="38">
        <f>I26*I20</f>
        <v>0</v>
      </c>
      <c r="J28" s="38">
        <f>J26*J20</f>
        <v>0</v>
      </c>
      <c r="K28" s="38">
        <f t="shared" ref="K28:O28" si="2">K26*K20</f>
        <v>0</v>
      </c>
      <c r="L28" s="38">
        <f>L26*L20</f>
        <v>14173.700105502141</v>
      </c>
      <c r="M28" s="38">
        <f>M26*M20</f>
        <v>0</v>
      </c>
      <c r="N28" s="38">
        <f t="shared" si="2"/>
        <v>0</v>
      </c>
      <c r="O28" s="38">
        <f t="shared" si="2"/>
        <v>0</v>
      </c>
    </row>
    <row r="29" spans="1:17" s="18" customFormat="1" ht="42" customHeight="1" x14ac:dyDescent="0.2">
      <c r="A29" s="31" t="s">
        <v>23</v>
      </c>
      <c r="B29" s="37" t="s">
        <v>35</v>
      </c>
      <c r="C29" s="38">
        <f t="shared" ref="C29:C31" si="3">SUM(D29:O29)</f>
        <v>2555.9131299999999</v>
      </c>
      <c r="D29" s="45">
        <f t="shared" ref="D29:O29" si="4">ROUNDDOWN(D28/1.2*0.2,5)</f>
        <v>0</v>
      </c>
      <c r="E29" s="45">
        <f t="shared" si="4"/>
        <v>0</v>
      </c>
      <c r="F29" s="45">
        <f t="shared" si="4"/>
        <v>0</v>
      </c>
      <c r="G29" s="45">
        <f t="shared" si="4"/>
        <v>0</v>
      </c>
      <c r="H29" s="45">
        <f t="shared" si="4"/>
        <v>0</v>
      </c>
      <c r="I29" s="45">
        <f>ROUNDDOWN(I28/1.2*0.2,5)</f>
        <v>0</v>
      </c>
      <c r="J29" s="45">
        <f>ROUNDDOWN(J28/1.2*0.2,5)</f>
        <v>0</v>
      </c>
      <c r="K29" s="45">
        <f t="shared" si="4"/>
        <v>0</v>
      </c>
      <c r="L29" s="45">
        <f>ROUNDDOWN(L28/1.22*0.22,5)</f>
        <v>2555.9131299999999</v>
      </c>
      <c r="M29" s="45">
        <f>ROUNDDOWN(M28/1.2*0.2,5)</f>
        <v>0</v>
      </c>
      <c r="N29" s="45">
        <f t="shared" si="4"/>
        <v>0</v>
      </c>
      <c r="O29" s="45">
        <f t="shared" si="4"/>
        <v>0</v>
      </c>
      <c r="Q29" s="19"/>
    </row>
    <row r="30" spans="1:17" s="18" customFormat="1" ht="18" customHeight="1" x14ac:dyDescent="0.2">
      <c r="A30" s="31"/>
      <c r="B30" s="46" t="s">
        <v>24</v>
      </c>
      <c r="C30" s="47">
        <f t="shared" si="3"/>
        <v>1</v>
      </c>
      <c r="D30" s="47">
        <f t="shared" ref="D30:O30" si="5">D26/$C$26</f>
        <v>0</v>
      </c>
      <c r="E30" s="47">
        <f t="shared" si="5"/>
        <v>0</v>
      </c>
      <c r="F30" s="47">
        <f t="shared" si="5"/>
        <v>0</v>
      </c>
      <c r="G30" s="47">
        <f t="shared" si="5"/>
        <v>0</v>
      </c>
      <c r="H30" s="47">
        <f>H26/$C$26</f>
        <v>0</v>
      </c>
      <c r="I30" s="47">
        <f>I26/$C$26</f>
        <v>0</v>
      </c>
      <c r="J30" s="47">
        <f>J26/$C$26</f>
        <v>0</v>
      </c>
      <c r="K30" s="47">
        <f t="shared" si="5"/>
        <v>0</v>
      </c>
      <c r="L30" s="47">
        <f>L26/$C$26</f>
        <v>1</v>
      </c>
      <c r="M30" s="47">
        <f>M26/$C$26</f>
        <v>0</v>
      </c>
      <c r="N30" s="47">
        <f t="shared" si="5"/>
        <v>0</v>
      </c>
      <c r="O30" s="47">
        <f t="shared" si="5"/>
        <v>0</v>
      </c>
    </row>
    <row r="31" spans="1:17" s="20" customFormat="1" ht="30" customHeight="1" x14ac:dyDescent="0.25">
      <c r="A31" s="33"/>
      <c r="B31" s="48" t="s">
        <v>25</v>
      </c>
      <c r="C31" s="49">
        <f t="shared" si="3"/>
        <v>14173.700105502141</v>
      </c>
      <c r="D31" s="50">
        <f t="shared" ref="D31:O31" si="6">D28</f>
        <v>0</v>
      </c>
      <c r="E31" s="50">
        <f t="shared" si="6"/>
        <v>0</v>
      </c>
      <c r="F31" s="50">
        <f t="shared" si="6"/>
        <v>0</v>
      </c>
      <c r="G31" s="50">
        <f t="shared" si="6"/>
        <v>0</v>
      </c>
      <c r="H31" s="50">
        <f>H28</f>
        <v>0</v>
      </c>
      <c r="I31" s="50">
        <f>I28</f>
        <v>0</v>
      </c>
      <c r="J31" s="50">
        <f>J28</f>
        <v>0</v>
      </c>
      <c r="K31" s="50">
        <f t="shared" si="6"/>
        <v>0</v>
      </c>
      <c r="L31" s="50">
        <f>L28</f>
        <v>14173.700105502141</v>
      </c>
      <c r="M31" s="50">
        <f>M28</f>
        <v>0</v>
      </c>
      <c r="N31" s="50">
        <f t="shared" si="6"/>
        <v>0</v>
      </c>
      <c r="O31" s="50">
        <f t="shared" si="6"/>
        <v>0</v>
      </c>
    </row>
    <row r="32" spans="1:17" s="20" customFormat="1" ht="15.75" customHeight="1" x14ac:dyDescent="0.25">
      <c r="A32" s="21"/>
      <c r="B32" s="22"/>
      <c r="C32" s="22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 s="20" customFormat="1" x14ac:dyDescent="0.25">
      <c r="A33" s="21"/>
      <c r="B33" s="22"/>
      <c r="C33" s="22"/>
      <c r="D33" s="22"/>
      <c r="E33" s="22"/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spans="1:15" s="18" customFormat="1" ht="15.75" x14ac:dyDescent="0.25">
      <c r="B34" s="22"/>
      <c r="C34" s="22"/>
      <c r="D34" s="22"/>
      <c r="E34" s="22"/>
      <c r="F34" s="25"/>
      <c r="G34" s="25"/>
      <c r="H34" s="26"/>
    </row>
    <row r="35" spans="1:15" s="18" customFormat="1" x14ac:dyDescent="0.2">
      <c r="B35" s="56" t="s">
        <v>26</v>
      </c>
      <c r="C35" s="56"/>
      <c r="D35" s="56"/>
      <c r="E35" s="56"/>
      <c r="F35" s="56"/>
      <c r="G35" s="27"/>
    </row>
    <row r="36" spans="1:15" ht="74.25" customHeight="1" x14ac:dyDescent="0.2">
      <c r="B36" s="28" t="s">
        <v>27</v>
      </c>
      <c r="C36" s="28" t="s">
        <v>28</v>
      </c>
      <c r="D36" s="28" t="s">
        <v>29</v>
      </c>
      <c r="E36" s="28" t="s">
        <v>30</v>
      </c>
      <c r="F36" s="28" t="s">
        <v>31</v>
      </c>
    </row>
    <row r="37" spans="1:15" ht="34.5" customHeight="1" x14ac:dyDescent="0.2">
      <c r="B37" s="29">
        <f>C28-C29</f>
        <v>11617.786975502142</v>
      </c>
      <c r="C37" s="29">
        <f>635.43*L20</f>
        <v>764.8709991073689</v>
      </c>
      <c r="D37" s="29">
        <f>(10935.34/1.22)*L20</f>
        <v>10789.291814757655</v>
      </c>
      <c r="E37" s="29">
        <v>0</v>
      </c>
      <c r="F37" s="29">
        <f>52.86*L20</f>
        <v>63.627907106708093</v>
      </c>
    </row>
    <row r="38" spans="1:15" x14ac:dyDescent="0.2">
      <c r="B38" s="30"/>
      <c r="C38" s="30"/>
      <c r="D38" s="54"/>
      <c r="E38" s="55"/>
      <c r="F38" s="55"/>
      <c r="I38" s="52"/>
      <c r="J38" s="52"/>
    </row>
    <row r="39" spans="1:15" x14ac:dyDescent="0.2">
      <c r="D39" s="54"/>
      <c r="E39" s="54"/>
      <c r="F39" s="54"/>
      <c r="I39" s="52"/>
      <c r="J39" s="52"/>
    </row>
    <row r="40" spans="1:15" x14ac:dyDescent="0.2">
      <c r="D40" s="53"/>
      <c r="E40" s="53"/>
      <c r="I40" s="52"/>
      <c r="J40" s="52"/>
    </row>
    <row r="41" spans="1:15" x14ac:dyDescent="0.2">
      <c r="I41" s="52"/>
      <c r="J41" s="52"/>
    </row>
  </sheetData>
  <protectedRanges>
    <protectedRange password="CC71" sqref="C29:C31 A23:B31 A19:B20 Q26 Q1 P27:Q27 P23:P25 A18:O18 A21:O22 C26:O28 D29:Q30" name="БЛОК"/>
    <protectedRange algorithmName="SHA-512" hashValue="4ImI18OQElhiB/9Fmx31h6bXMyVPJDHrQ+vLy2az9SVBivG6ZvKol8NLOy3D7laTqmQHju3G1iXWLgCYnrpihA==" saltValue="w5HypOqG3yzj63dRxFHuZg==" spinCount="100000" sqref="C19:C20" name="БЛОК_1"/>
    <protectedRange password="CC71" sqref="D20:O20" name="БЛОК_2"/>
    <protectedRange password="CC71" sqref="D19:O19" name="БЛОК_1_1"/>
  </protectedRanges>
  <dataConsolidate/>
  <mergeCells count="6">
    <mergeCell ref="B35:F35"/>
    <mergeCell ref="B14:O14"/>
    <mergeCell ref="C2:F2"/>
    <mergeCell ref="A18:A20"/>
    <mergeCell ref="B18:B20"/>
    <mergeCell ref="C19:C20"/>
  </mergeCells>
  <pageMargins left="0.74803149606299213" right="0.74803149606299213" top="0.98425196850393704" bottom="0.98425196850393704" header="0.51181102362204722" footer="0.51181102362204722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45</vt:i4>
      </vt:variant>
    </vt:vector>
  </HeadingPairs>
  <TitlesOfParts>
    <vt:vector size="46" baseType="lpstr">
      <vt:lpstr>Сводка затрат</vt:lpstr>
      <vt:lpstr>'Сводка затрат'!ИПЦ_2020</vt:lpstr>
      <vt:lpstr>ИПЦ_2020</vt:lpstr>
      <vt:lpstr>'Сводка затрат'!ИПЦ_2021</vt:lpstr>
      <vt:lpstr>'Сводка затрат'!ИПЦ_2022</vt:lpstr>
      <vt:lpstr>'Сводка затрат'!ИПЦ_2023</vt:lpstr>
      <vt:lpstr>'Сводка затрат'!ИПЦ_2024</vt:lpstr>
      <vt:lpstr>'Сводка затрат'!ИПЦ_2025</vt:lpstr>
      <vt:lpstr>'Сводка затрат'!ИПЦ_2026</vt:lpstr>
      <vt:lpstr>К_снижения</vt:lpstr>
      <vt:lpstr>'Сводка затрат'!КОД_ИП</vt:lpstr>
      <vt:lpstr>'Сводка затрат'!Лимит</vt:lpstr>
      <vt:lpstr>'Сводка затрат'!НАИМЕНОВАНИЕ_ИП</vt:lpstr>
      <vt:lpstr>'Сводка затрат'!Область_печати</vt:lpstr>
      <vt:lpstr>'Сводка затрат'!оборудования</vt:lpstr>
      <vt:lpstr>'Сводка затрат'!ОБР_Ф3</vt:lpstr>
      <vt:lpstr>'Сводка затрат'!ОПС_БН_Ф3</vt:lpstr>
      <vt:lpstr>'Сводка затрат'!ПИР_Ф3</vt:lpstr>
      <vt:lpstr>'Сводка затрат'!прочих_затрат</vt:lpstr>
      <vt:lpstr>'Сводка затрат'!ПРЧ_Ф3</vt:lpstr>
      <vt:lpstr>'Сводка затрат'!СМР_Ф3</vt:lpstr>
      <vt:lpstr>Стоимость_СД</vt:lpstr>
      <vt:lpstr>'Сводка затрат'!строительных_и_монтажных_работ</vt:lpstr>
      <vt:lpstr>фин_до_2021</vt:lpstr>
      <vt:lpstr>'Сводка затрат'!фин_после_2030</vt:lpstr>
      <vt:lpstr>фин_тек_2021</vt:lpstr>
      <vt:lpstr>фин_тек_2022</vt:lpstr>
      <vt:lpstr>фин_тек_2023</vt:lpstr>
      <vt:lpstr>фин_тек_2024</vt:lpstr>
      <vt:lpstr>фин_тек_2025</vt:lpstr>
      <vt:lpstr>фин_тек_2026</vt:lpstr>
      <vt:lpstr>фин_тек_2027</vt:lpstr>
      <vt:lpstr>фин_тек_2028</vt:lpstr>
      <vt:lpstr>фин_тек_2029</vt:lpstr>
      <vt:lpstr>фин_тек_2030</vt:lpstr>
      <vt:lpstr>фин_тек_до_2021</vt:lpstr>
      <vt:lpstr>'Сводка затрат'!Финансирование_Y2021</vt:lpstr>
      <vt:lpstr>'Сводка затрат'!Финансирование_Y2022</vt:lpstr>
      <vt:lpstr>'Сводка затрат'!Финансирование_Y2023</vt:lpstr>
      <vt:lpstr>'Сводка затрат'!Финансирование_Y2024</vt:lpstr>
      <vt:lpstr>'Сводка затрат'!Финансирование_Y2025</vt:lpstr>
      <vt:lpstr>'Сводка затрат'!Финансирование_Y2026</vt:lpstr>
      <vt:lpstr>'Сводка затрат'!Финансирование_Y2027</vt:lpstr>
      <vt:lpstr>'Сводка затрат'!Финансирование_Y2028</vt:lpstr>
      <vt:lpstr>'Сводка затрат'!Финансирование_Y2029</vt:lpstr>
      <vt:lpstr>'Сводка затрат'!Финансирование_Y2030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Прокуронова Ирина Михайловна</dc:creator>
  <cp:lastModifiedBy>ASmirnova</cp:lastModifiedBy>
  <cp:lastPrinted>2025-09-22T08:42:08Z</cp:lastPrinted>
  <dcterms:created xsi:type="dcterms:W3CDTF">2025-03-03T20:28:20Z</dcterms:created>
  <dcterms:modified xsi:type="dcterms:W3CDTF">2026-05-19T11:56:32Z</dcterms:modified>
</cp:coreProperties>
</file>